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митетская 44 а" sheetId="1" r:id="rId1"/>
  </sheets>
  <externalReferences>
    <externalReference r:id="rId2"/>
  </externalReferences>
  <definedNames>
    <definedName name="Z_6E36EA37_049E_4FAE_B719_2847CD16F858_.wvu.Cols" localSheetId="0" hidden="1">'Комитетская 44 а'!#REF!,'Комитетская 44 а'!#REF!</definedName>
    <definedName name="Z_6E36EA37_049E_4FAE_B719_2847CD16F858_.wvu.Rows" localSheetId="0" hidden="1">'Комитетская 44 а'!$42:$45</definedName>
    <definedName name="Z_73C0D023_21BD_4441_8EFA_957546C15799_.wvu.Cols" localSheetId="0" hidden="1">'Комитетская 44 а'!#REF!,'Комитетская 44 а'!#REF!</definedName>
    <definedName name="Z_73C0D023_21BD_4441_8EFA_957546C15799_.wvu.Rows" localSheetId="0" hidden="1">'Комитетская 44 а'!$42:$45</definedName>
    <definedName name="_xlnm.Print_Area" localSheetId="0">'Комитетская 44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<sst xmlns="http://schemas.openxmlformats.org/spreadsheetml/2006/main" count="62" uniqueCount="53">
  <si>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</si>
  <si>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</si>
  <si>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</si>
  <si>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</si>
  <si>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</si>
  <si>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</si>
  <si>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</si>
  <si>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</si>
  <si>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</si>
  <si>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</si>
  <si>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</si>
  <si>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</si>
  <si>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</si>
  <si>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</si>
  <si>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</si>
  <si>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</si>
  <si>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</si>
  <si>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</si>
  <si>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</si>
  <si>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</si>
  <si>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</si>
  <si>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</si>
  <si>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</si>
  <si>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</si>
  <si>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</si>
  <si>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</si>
  <si>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</si>
  <si>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</si>
  <si>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</si>
  <si>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</si>
  <si>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</si>
  <si>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</si>
  <si>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</si>
  <si>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</si>
  <si>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</si>
  <si>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</si>
  <si>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</si>
  <si>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</si>
  <si>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44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</si>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</sst>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7">
          <cell r="W337">
            <v>12039.778116861418</v>
          </cell>
          <cell r="X337">
            <v>2332.603943247113</v>
          </cell>
          <cell r="Y337">
            <v>19088.845800000003</v>
          </cell>
          <cell r="AA337">
            <v>0</v>
          </cell>
          <cell r="AB337">
            <v>4532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1153.6000000000001</v>
          </cell>
          <cell r="AN337">
            <v>16876.55</v>
          </cell>
          <cell r="AO337">
            <v>1133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Y337">
            <v>37525.478465559136</v>
          </cell>
          <cell r="BB337">
            <v>0</v>
          </cell>
          <cell r="BC337">
            <v>0</v>
          </cell>
          <cell r="CN337">
            <v>2494.6007735744397</v>
          </cell>
          <cell r="CO337">
            <v>511.28434239036488</v>
          </cell>
          <cell r="CP337">
            <v>0</v>
          </cell>
          <cell r="DB337">
            <v>0</v>
          </cell>
          <cell r="DG337">
            <v>2130.6813154178194</v>
          </cell>
          <cell r="DU337">
            <v>12034.159205751077</v>
          </cell>
          <cell r="DV337">
            <v>2567.6628743644601</v>
          </cell>
          <cell r="DW337">
            <v>292.84960000000001</v>
          </cell>
          <cell r="EK337">
            <v>0</v>
          </cell>
          <cell r="EQ337">
            <v>11093.291409609885</v>
          </cell>
          <cell r="FB337">
            <v>24093.978842578163</v>
          </cell>
          <cell r="FC337">
            <v>4927.7879956112383</v>
          </cell>
          <cell r="FD337">
            <v>390.81299999999999</v>
          </cell>
          <cell r="FL337">
            <v>0</v>
          </cell>
          <cell r="FS337">
            <v>18388.903911376688</v>
          </cell>
          <cell r="FX337">
            <v>1881.6096723398146</v>
          </cell>
          <cell r="FY337">
            <v>383.2335823023202</v>
          </cell>
          <cell r="FZ337">
            <v>0</v>
          </cell>
          <cell r="GG337">
            <v>9872.7839999999997</v>
          </cell>
          <cell r="GL337">
            <v>1264.7761509448669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1" t="s">
        <v>39</v>
      </c>
      <c r="G6" s="81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511860.37</v>
      </c>
      <c r="F9" s="16">
        <f t="shared" ref="F9:G9" si="0">SUM(F10:F14)</f>
        <v>579911.48</v>
      </c>
      <c r="G9" s="16">
        <f t="shared" si="0"/>
        <v>206478.27</v>
      </c>
    </row>
    <row r="10" spans="1:7" ht="13.2" customHeight="1" x14ac:dyDescent="0.3">
      <c r="A10" s="43" t="s">
        <v>9</v>
      </c>
      <c r="B10" s="44"/>
      <c r="C10" s="44"/>
      <c r="D10" s="45"/>
      <c r="E10" s="17">
        <v>277509.17</v>
      </c>
      <c r="F10" s="17">
        <v>298798.7</v>
      </c>
      <c r="G10" s="18">
        <v>122576.87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46241.5</v>
      </c>
      <c r="F12" s="17">
        <v>56450.82</v>
      </c>
      <c r="G12" s="18">
        <v>10604.84</v>
      </c>
    </row>
    <row r="13" spans="1:7" ht="13.5" customHeight="1" x14ac:dyDescent="0.3">
      <c r="A13" s="43" t="s">
        <v>12</v>
      </c>
      <c r="B13" s="44"/>
      <c r="C13" s="44"/>
      <c r="D13" s="45"/>
      <c r="E13" s="17">
        <v>93967.96</v>
      </c>
      <c r="F13" s="17">
        <v>109958.48</v>
      </c>
      <c r="G13" s="18">
        <v>18469.060000000001</v>
      </c>
    </row>
    <row r="14" spans="1:7" ht="14.4" customHeight="1" x14ac:dyDescent="0.3">
      <c r="A14" s="36" t="s">
        <v>13</v>
      </c>
      <c r="B14" s="36"/>
      <c r="C14" s="36"/>
      <c r="D14" s="36"/>
      <c r="E14" s="17">
        <v>94141.74</v>
      </c>
      <c r="F14" s="17">
        <v>114703.48</v>
      </c>
      <c r="G14" s="18">
        <v>54827.5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143442.45000000001</v>
      </c>
      <c r="F15" s="16">
        <f t="shared" ref="F15:G15" si="1">SUM(F16:F19)</f>
        <v>169340.5</v>
      </c>
      <c r="G15" s="16">
        <f t="shared" si="1"/>
        <v>59657.17</v>
      </c>
    </row>
    <row r="16" spans="1:7" ht="33.6" customHeight="1" x14ac:dyDescent="0.3">
      <c r="A16" s="49" t="s">
        <v>43</v>
      </c>
      <c r="B16" s="50"/>
      <c r="C16" s="50"/>
      <c r="D16" s="51"/>
      <c r="E16" s="17">
        <v>140040.75</v>
      </c>
      <c r="F16" s="17">
        <v>165985.32</v>
      </c>
      <c r="G16" s="18">
        <v>59170.11</v>
      </c>
    </row>
    <row r="17" spans="1:13" ht="15.6" x14ac:dyDescent="0.3">
      <c r="A17" s="36" t="s">
        <v>44</v>
      </c>
      <c r="B17" s="36"/>
      <c r="C17" s="36"/>
      <c r="D17" s="36"/>
      <c r="E17" s="17">
        <v>302.27999999999997</v>
      </c>
      <c r="F17" s="17">
        <v>299.32</v>
      </c>
      <c r="G17" s="18">
        <v>44.18</v>
      </c>
    </row>
    <row r="18" spans="1:13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3" ht="15.6" x14ac:dyDescent="0.3">
      <c r="A19" s="36" t="s">
        <v>46</v>
      </c>
      <c r="B19" s="36"/>
      <c r="C19" s="36"/>
      <c r="D19" s="36"/>
      <c r="E19" s="17">
        <v>3099.42</v>
      </c>
      <c r="F19" s="17">
        <v>3055.86</v>
      </c>
      <c r="G19" s="18">
        <v>442.88</v>
      </c>
    </row>
    <row r="20" spans="1:13" ht="15.6" x14ac:dyDescent="0.3">
      <c r="A20" s="58" t="s">
        <v>14</v>
      </c>
      <c r="B20" s="58"/>
      <c r="C20" s="58"/>
      <c r="D20" s="58"/>
      <c r="E20" s="35">
        <f>E21</f>
        <v>1496.88</v>
      </c>
      <c r="F20" s="35">
        <f t="shared" ref="F20:G20" si="2">F21</f>
        <v>2005.51</v>
      </c>
      <c r="G20" s="35">
        <f t="shared" si="2"/>
        <v>1205.51</v>
      </c>
    </row>
    <row r="21" spans="1:13" ht="15.6" x14ac:dyDescent="0.3">
      <c r="A21" s="36" t="s">
        <v>15</v>
      </c>
      <c r="B21" s="36"/>
      <c r="C21" s="36"/>
      <c r="D21" s="36"/>
      <c r="E21" s="17">
        <v>1496.88</v>
      </c>
      <c r="F21" s="17">
        <v>2005.51</v>
      </c>
      <c r="G21" s="18">
        <v>1205.51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59" t="s">
        <v>52</v>
      </c>
      <c r="B24" s="59"/>
      <c r="C24" s="59"/>
      <c r="D24" s="59"/>
      <c r="E24" s="59"/>
      <c r="F24" s="17">
        <v>-196233.4163372464</v>
      </c>
      <c r="G24" s="19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70">
        <f>SUM(F27:F31)</f>
        <v>93528.256325667666</v>
      </c>
    </row>
    <row r="26" spans="1:13" ht="28.5" customHeight="1" x14ac:dyDescent="0.25">
      <c r="A26" s="63"/>
      <c r="B26" s="64"/>
      <c r="C26" s="64"/>
      <c r="D26" s="64"/>
      <c r="E26" s="65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нар'!W337</f>
        <v>12039.778116861418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нар'!X337</f>
        <v>2332.603943247113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нар'!Y337</f>
        <v>19088.845800000003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нар'!AA337+'[1]УК ВР декабрь нар'!AB337+'[1]УК ВР декабрь нар'!AC337+'[1]УК ВР декабрь нар'!AD337+'[1]УК ВР декабрь нар'!AE337+'[1]УК ВР декабрь нар'!AF337+'[1]УК ВР декабрь нар'!AG337+'[1]УК ВР декабрь нар'!AH337+'[1]УК ВР декабрь нар'!AJ337+'[1]УК ВР декабрь нар'!AL337+'[1]УК ВР декабрь нар'!AN337+'[1]УК ВР декабрь нар'!AO337+'[1]УК ВР декабрь нар'!AP337+'[1]УК ВР декабрь нар'!AQ337+'[1]УК ВР декабрь нар'!AR337+'[1]УК ВР декабрь нар'!AT337</f>
        <v>22541.55</v>
      </c>
    </row>
    <row r="31" spans="1:13" ht="36.75" hidden="1" customHeight="1" x14ac:dyDescent="0.3">
      <c r="A31" s="82" t="s">
        <v>32</v>
      </c>
      <c r="B31" s="87"/>
      <c r="C31" s="87"/>
      <c r="D31" s="87"/>
      <c r="E31" s="88"/>
      <c r="F31" s="25">
        <f>'[1]УК ВР декабрь нар'!AY337</f>
        <v>37525.478465559136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70">
        <f>SUM(F34:F38)+6448.08</f>
        <v>38726.209521108052</v>
      </c>
    </row>
    <row r="33" spans="1:13" ht="33" customHeight="1" x14ac:dyDescent="0.25">
      <c r="A33" s="63"/>
      <c r="B33" s="64"/>
      <c r="C33" s="64"/>
      <c r="D33" s="64"/>
      <c r="E33" s="65"/>
      <c r="F33" s="71"/>
    </row>
    <row r="34" spans="1:13" ht="15.6" hidden="1" x14ac:dyDescent="0.3">
      <c r="A34" s="66" t="s">
        <v>16</v>
      </c>
      <c r="B34" s="66"/>
      <c r="C34" s="66"/>
      <c r="D34" s="66"/>
      <c r="E34" s="66"/>
      <c r="F34" s="25">
        <f>'[1]УК ВР декабрь нар'!CN337+'[1]УК ВР декабрь нар'!DU337</f>
        <v>14528.759979325518</v>
      </c>
      <c r="M34" s="33"/>
    </row>
    <row r="35" spans="1:13" ht="15.6" hidden="1" x14ac:dyDescent="0.3">
      <c r="A35" s="66" t="s">
        <v>31</v>
      </c>
      <c r="B35" s="66"/>
      <c r="C35" s="66"/>
      <c r="D35" s="66"/>
      <c r="E35" s="66"/>
      <c r="F35" s="25">
        <f>'[1]УК ВР декабрь нар'!CO337+'[1]УК ВР декабрь нар'!DV337</f>
        <v>3078.9472167548251</v>
      </c>
    </row>
    <row r="36" spans="1:13" ht="15.6" hidden="1" x14ac:dyDescent="0.3">
      <c r="A36" s="66" t="s">
        <v>18</v>
      </c>
      <c r="B36" s="66"/>
      <c r="C36" s="66"/>
      <c r="D36" s="66"/>
      <c r="E36" s="66"/>
      <c r="F36" s="25">
        <f>'[1]УК ВР декабрь нар'!CP337+'[1]УК ВР декабрь нар'!DW337</f>
        <v>292.84960000000001</v>
      </c>
    </row>
    <row r="37" spans="1:13" ht="15.6" hidden="1" x14ac:dyDescent="0.3">
      <c r="A37" s="66" t="s">
        <v>19</v>
      </c>
      <c r="B37" s="66"/>
      <c r="C37" s="66"/>
      <c r="D37" s="66"/>
      <c r="E37" s="66"/>
      <c r="F37" s="25">
        <f>'[1]УК ВР декабрь нар'!AI337+'[1]УК ВР декабрь нар'!AJ337+'[1]УК ВР декабрь нар'!AS337+'[1]УК ВР декабрь нар'!BC337+'[1]УК ВР декабрь нар'!DB337+'[1]УК ВР декабрь нар'!EK337+'[1]УК ВР декабрь нар'!AM337</f>
        <v>1153.6000000000001</v>
      </c>
    </row>
    <row r="38" spans="1:13" ht="39.75" hidden="1" customHeight="1" x14ac:dyDescent="0.3">
      <c r="A38" s="82" t="s">
        <v>34</v>
      </c>
      <c r="B38" s="83"/>
      <c r="C38" s="83"/>
      <c r="D38" s="83"/>
      <c r="E38" s="84"/>
      <c r="F38" s="25">
        <f>'[1]УК ВР декабрь нар'!DG337+'[1]УК ВР декабрь нар'!EQ337</f>
        <v>13223.972725027705</v>
      </c>
    </row>
    <row r="39" spans="1:13" ht="32.4" customHeight="1" x14ac:dyDescent="0.3">
      <c r="A39" s="73" t="s">
        <v>35</v>
      </c>
      <c r="B39" s="85"/>
      <c r="C39" s="85"/>
      <c r="D39" s="85"/>
      <c r="E39" s="86"/>
      <c r="F39" s="26">
        <f>SUM(F40:F48)+25344.21</f>
        <v>86548.097155153082</v>
      </c>
    </row>
    <row r="40" spans="1:13" ht="15.6" hidden="1" x14ac:dyDescent="0.3">
      <c r="A40" s="77" t="s">
        <v>20</v>
      </c>
      <c r="B40" s="78"/>
      <c r="C40" s="78"/>
      <c r="D40" s="78"/>
      <c r="E40" s="79"/>
      <c r="F40" s="25">
        <f>'[1]УК ВР декабрь нар'!FB337+'[1]УК ВР декабрь нар'!FX337</f>
        <v>25975.588514917978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нар'!FC337+'[1]УК ВР декабрь нар'!FY337</f>
        <v>5311.0215779135588</v>
      </c>
    </row>
    <row r="42" spans="1:13" ht="15.6" hidden="1" customHeight="1" x14ac:dyDescent="0.3">
      <c r="A42" s="66" t="s">
        <v>21</v>
      </c>
      <c r="B42" s="66"/>
      <c r="C42" s="66"/>
      <c r="D42" s="66"/>
      <c r="E42" s="67"/>
      <c r="F42" s="25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5"/>
    </row>
    <row r="44" spans="1:13" ht="15.6" hidden="1" customHeight="1" x14ac:dyDescent="0.3">
      <c r="A44" s="66" t="s">
        <v>22</v>
      </c>
      <c r="B44" s="66"/>
      <c r="C44" s="66"/>
      <c r="D44" s="66"/>
      <c r="E44" s="67"/>
      <c r="F44" s="25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5"/>
    </row>
    <row r="46" spans="1:13" ht="15.6" hidden="1" x14ac:dyDescent="0.3">
      <c r="A46" s="66" t="s">
        <v>18</v>
      </c>
      <c r="B46" s="66"/>
      <c r="C46" s="66"/>
      <c r="D46" s="66"/>
      <c r="E46" s="67"/>
      <c r="F46" s="25">
        <f>'[1]УК ВР декабрь нар'!FD337+'[1]УК ВР декабрь нар'!FZ337</f>
        <v>390.81299999999999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нар'!GG337+'[1]УК ВР декабрь нар'!FL337+'[1]УК ВР декабрь нар'!BB337+'[1]УК ВР декабрь нар'!AK337</f>
        <v>9872.7839999999997</v>
      </c>
    </row>
    <row r="48" spans="1:13" ht="43.5" hidden="1" customHeight="1" x14ac:dyDescent="0.3">
      <c r="A48" s="82" t="s">
        <v>36</v>
      </c>
      <c r="B48" s="83"/>
      <c r="C48" s="83"/>
      <c r="D48" s="83"/>
      <c r="E48" s="84"/>
      <c r="F48" s="25">
        <f>'[1]УК ВР декабрь нар'!FS337+'[1]УК ВР декабрь нар'!GL337</f>
        <v>19653.680062321557</v>
      </c>
    </row>
    <row r="49" spans="1:12" ht="15.6" hidden="1" customHeight="1" x14ac:dyDescent="0.3">
      <c r="A49" s="73" t="s">
        <v>37</v>
      </c>
      <c r="B49" s="68"/>
      <c r="C49" s="68"/>
      <c r="D49" s="68"/>
      <c r="E49" s="69"/>
      <c r="F49" s="32"/>
    </row>
    <row r="50" spans="1:12" ht="15.6" x14ac:dyDescent="0.3">
      <c r="A50" s="74" t="s">
        <v>47</v>
      </c>
      <c r="B50" s="75"/>
      <c r="C50" s="75"/>
      <c r="D50" s="75"/>
      <c r="E50" s="76"/>
      <c r="F50" s="26">
        <f>F25+F32+F39+F49</f>
        <v>218802.56300192879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27370.639999999999</v>
      </c>
    </row>
    <row r="52" spans="1:12" ht="15.6" x14ac:dyDescent="0.3">
      <c r="A52" s="67" t="s">
        <v>23</v>
      </c>
      <c r="B52" s="68"/>
      <c r="C52" s="68"/>
      <c r="D52" s="68"/>
      <c r="E52" s="68"/>
      <c r="F52" s="25">
        <v>15576.19</v>
      </c>
    </row>
    <row r="53" spans="1:12" ht="15.6" x14ac:dyDescent="0.3">
      <c r="A53" s="67" t="s">
        <v>24</v>
      </c>
      <c r="B53" s="68"/>
      <c r="C53" s="68"/>
      <c r="D53" s="68"/>
      <c r="E53" s="68"/>
      <c r="F53" s="25">
        <v>11794.45</v>
      </c>
    </row>
    <row r="54" spans="1:12" ht="18" hidden="1" customHeight="1" x14ac:dyDescent="0.3">
      <c r="A54" s="77" t="s">
        <v>25</v>
      </c>
      <c r="B54" s="78"/>
      <c r="C54" s="78"/>
      <c r="D54" s="78"/>
      <c r="E54" s="79"/>
      <c r="F54" s="25">
        <v>0</v>
      </c>
    </row>
    <row r="55" spans="1:12" ht="15.6" x14ac:dyDescent="0.3">
      <c r="A55" s="80" t="s">
        <v>49</v>
      </c>
      <c r="B55" s="80"/>
      <c r="C55" s="80"/>
      <c r="D55" s="80"/>
      <c r="E55" s="80"/>
      <c r="F55" s="26">
        <f>F50+F51</f>
        <v>246173.20300192881</v>
      </c>
      <c r="L55" s="19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140040.75</v>
      </c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165985.32</v>
      </c>
      <c r="H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-302365.86933917517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44 а</vt:lpstr>
      <vt:lpstr>'Комитетская 44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2018-04-11T11:14:26Z</cp:lastPrinted>
  <dcterms:created xsi:type="dcterms:W3CDTF">2013-05-24T09:13:10Z</dcterms:created>
  <dcterms:modified xsi:type="dcterms:W3CDTF">2019-03-19T08:01:26Z</dcterms:modified>
</cp:coreProperties>
</file>